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32"/>
  <c r="Q12"/>
  <c r="Q17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G39"/>
  <c r="R39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<sst xmlns="http://schemas.openxmlformats.org/spreadsheetml/2006/main" count="114" uniqueCount="73">
  <si>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</si>
  <si>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</si>
  <si>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</si>
  <si>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Slovan Rosice</t>
  </si>
  <si>
    <t>Datum:  </t>
  </si>
  <si>
    <t>15.3.2025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</si>
  <si>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</si>
  <si>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</si>
  <si>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</si>
  <si>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</si>
  <si>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</si>
  <si>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</si>
  <si>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</si>
  <si>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</si>
  <si>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</si>
  <si>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</si>
  <si>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</si>
  <si>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</si>
  <si>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</si>
  <si>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</si>
  <si>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</si>
  <si>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Fojtík</t>
  </si>
  <si>
    <t>Adam</t>
  </si>
  <si>
    <t>Bronislav</t>
  </si>
  <si>
    <t>Zemek</t>
  </si>
  <si>
    <t>Kolařík</t>
  </si>
  <si>
    <t>Jiří</t>
  </si>
  <si>
    <t>Jindřich</t>
  </si>
  <si>
    <t>Fabík</t>
  </si>
  <si>
    <t>Ťulpa</t>
  </si>
  <si>
    <t>Ivo</t>
  </si>
  <si>
    <t>Richard</t>
  </si>
  <si>
    <t>Axman</t>
  </si>
  <si>
    <t>Matlach</t>
  </si>
  <si>
    <t>David</t>
  </si>
  <si>
    <t>Matyáš</t>
  </si>
  <si>
    <t>Matějíček</t>
  </si>
  <si>
    <t>Dalibor</t>
  </si>
  <si>
    <t>Lubomír</t>
  </si>
  <si>
    <t>Vobořil</t>
  </si>
  <si>
    <t>Vrzala</t>
  </si>
  <si>
    <t>Leoš</t>
  </si>
  <si>
    <t>Filip</t>
  </si>
  <si>
    <t>Celkový výkon družstva  </t>
  </si>
  <si>
    <t>Vedoucí družstva         Jméno:</t>
  </si>
  <si>
    <t>Adam Palko</t>
  </si>
  <si>
    <t>Bodový zisk</t>
  </si>
  <si>
    <t>Radim Abrahám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</si>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</sst>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53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86</v>
      </c>
      <c r="O8" s="12">
        <v>54</v>
      </c>
      <c r="P8" s="12">
        <v>0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35</v>
      </c>
      <c r="P9" s="18">
        <v>2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62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99</v>
      </c>
      <c r="O10" s="18">
        <v>36</v>
      </c>
      <c r="P10" s="18">
        <v>3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45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108</v>
      </c>
      <c r="O11" s="23">
        <v>53</v>
      </c>
      <c r="P11" s="23">
        <v>2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214</v>
      </c>
      <c r="F12" s="28">
        <f>IF(ISNUMBER($G12),SUM(F8:F11),"")</f>
        <v>1</v>
      </c>
      <c r="G12" s="29">
        <f>IF(SUM($G8:$G11)+SUM($Q8:$Q11)&gt;0,SUM(G8:G11),"")</f>
        <v>598</v>
      </c>
      <c r="H12" s="27">
        <f>IF(ISNUMBER($G12),SUM(H8:H11),"")</f>
        <v>3</v>
      </c>
      <c r="I12" s="99"/>
      <c r="K12" s="96">
        <v>15455</v>
      </c>
      <c r="L12" s="97"/>
      <c r="M12" s="26" t="s">
        <v>17</v>
      </c>
      <c r="N12" s="27">
        <f>IF(ISNUMBER($G12),SUM(N8:N11),"")</f>
        <v>394</v>
      </c>
      <c r="O12" s="28">
        <f>IF(ISNUMBER($G12),SUM(O8:O11),"")</f>
        <v>178</v>
      </c>
      <c r="P12" s="28">
        <f>IF(ISNUMBER($G12),SUM(P8:P11),"")</f>
        <v>7</v>
      </c>
      <c r="Q12" s="29">
        <f>IF(SUM($G8:$G11)+SUM($Q8:$Q11)&gt;0,SUM(Q8:Q11),"")</f>
        <v>572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62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104</v>
      </c>
      <c r="O13" s="12">
        <v>53</v>
      </c>
      <c r="P13" s="12">
        <v>1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43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32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53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112</v>
      </c>
      <c r="O15" s="18">
        <v>44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57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54</v>
      </c>
      <c r="P16" s="23">
        <v>0</v>
      </c>
      <c r="Q16" s="24">
        <f>IF(AND(ISBLANK(N16),ISBLANK(O16)),"",N16+O16)</f>
        <v>149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7505</v>
      </c>
      <c r="B17" s="97"/>
      <c r="C17" s="26" t="s">
        <v>17</v>
      </c>
      <c r="D17" s="27">
        <f>IF(ISNUMBER($G17),SUM(D13:D16),"")</f>
        <v>383</v>
      </c>
      <c r="E17" s="28">
        <f>IF(ISNUMBER($G17),SUM(E13:E16),"")</f>
        <v>215</v>
      </c>
      <c r="F17" s="28">
        <f>IF(ISNUMBER($G17),SUM(F13:F16),"")</f>
        <v>3</v>
      </c>
      <c r="G17" s="29">
        <f>IF(SUM($G13:$G16)+SUM($Q13:$Q16)&gt;0,SUM(G13:G16),"")</f>
        <v>598</v>
      </c>
      <c r="H17" s="27">
        <f>IF(ISNUMBER($G17),SUM(H13:H16),"")</f>
        <v>2</v>
      </c>
      <c r="I17" s="99"/>
      <c r="K17" s="96">
        <v>9582</v>
      </c>
      <c r="L17" s="97"/>
      <c r="M17" s="26" t="s">
        <v>17</v>
      </c>
      <c r="N17" s="27">
        <f>IF(ISNUMBER($G17),SUM(N13:N16),"")</f>
        <v>408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591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62</v>
      </c>
      <c r="F18" s="12">
        <v>0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61</v>
      </c>
      <c r="P18" s="12">
        <v>1</v>
      </c>
      <c r="Q18" s="13">
        <f>IF(AND(ISBLANK(N18),ISBLANK(O18)),"",N18+O18)</f>
        <v>154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42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102</v>
      </c>
      <c r="O19" s="18">
        <v>43</v>
      </c>
      <c r="P19" s="18">
        <v>2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42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105</v>
      </c>
      <c r="O20" s="18">
        <v>41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43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42</v>
      </c>
      <c r="P21" s="23">
        <v>1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396</v>
      </c>
      <c r="E22" s="28">
        <f>IF(ISNUMBER($G22),SUM(E18:E21),"")</f>
        <v>189</v>
      </c>
      <c r="F22" s="28">
        <f>IF(ISNUMBER($G22),SUM(F18:F21),"")</f>
        <v>5</v>
      </c>
      <c r="G22" s="29">
        <f>IF(SUM($G18:$G21)+SUM($Q18:$Q21)&gt;0,SUM(G18:G21),"")</f>
        <v>585</v>
      </c>
      <c r="H22" s="27">
        <f>IF(ISNUMBER($G22),SUM(H18:H21),"")</f>
        <v>3</v>
      </c>
      <c r="I22" s="99"/>
      <c r="K22" s="96">
        <v>23997</v>
      </c>
      <c r="L22" s="97"/>
      <c r="M22" s="26" t="s">
        <v>17</v>
      </c>
      <c r="N22" s="27">
        <f>IF(ISNUMBER($G22),SUM(N18:N21),"")</f>
        <v>380</v>
      </c>
      <c r="O22" s="28">
        <f>IF(ISNUMBER($G22),SUM(O18:O21),"")</f>
        <v>187</v>
      </c>
      <c r="P22" s="28">
        <f>IF(ISNUMBER($G22),SUM(P18:P21),"")</f>
        <v>5</v>
      </c>
      <c r="Q22" s="29">
        <f>IF(SUM($G18:$G21)+SUM($Q18:$Q21)&gt;0,SUM(Q18:Q21),"")</f>
        <v>567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54</v>
      </c>
      <c r="F23" s="12">
        <v>1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44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54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51</v>
      </c>
      <c r="P24" s="18">
        <v>0</v>
      </c>
      <c r="Q24" s="19">
        <f>IF(AND(ISBLANK(N24),ISBLANK(O24)),"",N24+O24)</f>
        <v>148</v>
      </c>
      <c r="R24" s="20">
        <f>IF(ISNUMBER($H24),1-$H24,"")</f>
        <v>0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86</v>
      </c>
      <c r="E25" s="18">
        <v>45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33</v>
      </c>
      <c r="P25" s="18">
        <v>3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41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6623</v>
      </c>
      <c r="B27" s="97"/>
      <c r="C27" s="26" t="s">
        <v>17</v>
      </c>
      <c r="D27" s="27">
        <f>IF(ISNUMBER($G27),SUM(D23:D26),"")</f>
        <v>375</v>
      </c>
      <c r="E27" s="28">
        <f>IF(ISNUMBER($G27),SUM(E23:E26),"")</f>
        <v>196</v>
      </c>
      <c r="F27" s="28">
        <f>IF(ISNUMBER($G27),SUM(F23:F26),"")</f>
        <v>3</v>
      </c>
      <c r="G27" s="29">
        <f>IF(SUM($G23:$G26)+SUM($Q23:$Q26)&gt;0,SUM(G23:G26),"")</f>
        <v>571</v>
      </c>
      <c r="H27" s="27">
        <f>IF(ISNUMBER($G27),SUM(H23:H26),"")</f>
        <v>4</v>
      </c>
      <c r="I27" s="99"/>
      <c r="K27" s="96">
        <v>21456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169</v>
      </c>
      <c r="P27" s="28">
        <f>IF(ISNUMBER($G27),SUM(P23:P26),"")</f>
        <v>7</v>
      </c>
      <c r="Q27" s="29">
        <f>IF(SUM($G23:$G26)+SUM($Q23:$Q26)&gt;0,SUM(Q23:Q26),"")</f>
        <v>539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60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54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112</v>
      </c>
      <c r="E29" s="18">
        <v>53</v>
      </c>
      <c r="F29" s="18">
        <v>0</v>
      </c>
      <c r="G29" s="19">
        <f>IF(AND(ISBLANK(D29),ISBLANK(E29)),"",D29+E29)</f>
        <v>165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71</v>
      </c>
      <c r="P29" s="18">
        <v>1</v>
      </c>
      <c r="Q29" s="19">
        <f>IF(AND(ISBLANK(N29),ISBLANK(O29)),"",N29+O29)</f>
        <v>169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44</v>
      </c>
      <c r="F30" s="18">
        <v>1</v>
      </c>
      <c r="G30" s="19">
        <f>IF(AND(ISBLANK(D30),ISBLANK(E30)),"",D30+E30)</f>
        <v>125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36</v>
      </c>
      <c r="P30" s="18">
        <v>3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36</v>
      </c>
      <c r="P31" s="23">
        <v>0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585</v>
      </c>
      <c r="H32" s="27">
        <f>IF(ISNUMBER($G32),SUM(H28:H31),"")</f>
        <v>3</v>
      </c>
      <c r="I32" s="99"/>
      <c r="K32" s="96">
        <v>7123</v>
      </c>
      <c r="L32" s="97"/>
      <c r="M32" s="26" t="s">
        <v>17</v>
      </c>
      <c r="N32" s="27">
        <f>IF(ISNUMBER($G32),SUM(N28:N31),"")</f>
        <v>369</v>
      </c>
      <c r="O32" s="28">
        <f>IF(ISNUMBER($G32),SUM(O28:O31),"")</f>
        <v>197</v>
      </c>
      <c r="P32" s="28">
        <f>IF(ISNUMBER($G32),SUM(P28:P31),"")</f>
        <v>4</v>
      </c>
      <c r="Q32" s="29">
        <f>IF(SUM($G28:$G31)+SUM($Q28:$Q31)&gt;0,SUM(Q28:Q31),"")</f>
        <v>566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54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45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36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0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79</v>
      </c>
      <c r="E35" s="18">
        <v>45</v>
      </c>
      <c r="F35" s="18">
        <v>0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106</v>
      </c>
      <c r="O35" s="18">
        <v>53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54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61</v>
      </c>
      <c r="P36" s="23">
        <v>1</v>
      </c>
      <c r="Q36" s="24">
        <f>IF(AND(ISBLANK(N36),ISBLANK(O36)),"",N36+O36)</f>
        <v>155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189</v>
      </c>
      <c r="F37" s="28">
        <f>IF(ISNUMBER($G37),SUM(F33:F36),"")</f>
        <v>2</v>
      </c>
      <c r="G37" s="29">
        <f>IF(SUM($G33:$G36)+SUM($Q33:$Q36)&gt;0,SUM(G33:G36),"")</f>
        <v>550</v>
      </c>
      <c r="H37" s="27">
        <f>IF(ISNUMBER($G37),SUM(H33:H36),"")</f>
        <v>2</v>
      </c>
      <c r="I37" s="99"/>
      <c r="K37" s="96">
        <v>24438</v>
      </c>
      <c r="L37" s="97"/>
      <c r="M37" s="26" t="s">
        <v>17</v>
      </c>
      <c r="N37" s="27">
        <f>IF(ISNUMBER($G37),SUM(N33:N36),"")</f>
        <v>385</v>
      </c>
      <c r="O37" s="28">
        <f>IF(ISNUMBER($G37),SUM(O33:O36),"")</f>
        <v>194</v>
      </c>
      <c r="P37" s="28">
        <f>IF(ISNUMBER($G37),SUM(P33:P36),"")</f>
        <v>2</v>
      </c>
      <c r="Q37" s="29">
        <f>IF(SUM($G33:$G36)+SUM($Q33:$Q36)&gt;0,SUM(Q33:Q36),"")</f>
        <v>579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2283</v>
      </c>
      <c r="E39" s="34">
        <f>IF(ISNUMBER($G39),SUM(E12,E17,E22,E27,E32,E37),"")</f>
        <v>1204</v>
      </c>
      <c r="F39" s="34">
        <f>IF(ISNUMBER($G39),SUM(F12,F17,F22,F27,F32,F37),"")</f>
        <v>16</v>
      </c>
      <c r="G39" s="35">
        <f>IF(SUM($G$8:$G$37)+SUM($Q$8:$Q$37)&gt;0,SUM(G12,G17,G22,G27,G32,G37),"")</f>
        <v>3487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2306</v>
      </c>
      <c r="O39" s="34">
        <f>IF(ISNUMBER($G39),SUM(O12,O17,O22,O27,O32,O37),"")</f>
        <v>1108</v>
      </c>
      <c r="P39" s="34">
        <f>IF(ISNUMBER($G39),SUM(P12,P17,P22,P27,P32,P37),"")</f>
        <v>28</v>
      </c>
      <c r="Q39" s="35">
        <f>IF(SUM($G$8:$G$37)+SUM($Q$8:$Q$37)&gt;0,SUM(Q12,Q17,Q22,Q27,Q32,Q37),"")</f>
        <v>3414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2025-03-16T18:01:15Z</dcterms:modified>
</cp:coreProperties>
</file>